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LR1-DSPA-FRNE.dom-idf.justice.fr\COMMUNS$\DAI\DOSSIERS_TRANSVERSAUX\OPERATIONS du DAI\DISP PARIS - SPIP\SPIP 78 VERSAILLES\Groupe Froid\4 - Consultation d'entreprise travaux\0 - DCE marché travaux\03 - DPGF\"/>
    </mc:Choice>
  </mc:AlternateContent>
  <xr:revisionPtr revIDLastSave="0" documentId="13_ncr:1_{1BCD4317-7BEB-4B47-95EF-F1C338186470}" xr6:coauthVersionLast="47" xr6:coauthVersionMax="47" xr10:uidLastSave="{00000000-0000-0000-0000-000000000000}"/>
  <bookViews>
    <workbookView xWindow="19787" yWindow="-104" windowWidth="20098" windowHeight="10671" xr2:uid="{00000000-000D-0000-FFFF-FFFF00000000}"/>
  </bookViews>
  <sheets>
    <sheet name="DPGF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6" i="2" l="1"/>
  <c r="H97" i="2"/>
  <c r="H98" i="2"/>
  <c r="H95" i="2"/>
  <c r="H93" i="2"/>
  <c r="H88" i="2"/>
  <c r="H89" i="2"/>
  <c r="H90" i="2"/>
  <c r="H87" i="2"/>
  <c r="H83" i="2"/>
  <c r="H84" i="2"/>
  <c r="H85" i="2"/>
  <c r="H82" i="2"/>
  <c r="H80" i="2"/>
  <c r="H79" i="2"/>
  <c r="H77" i="2"/>
  <c r="H73" i="2"/>
  <c r="H71" i="2"/>
  <c r="H70" i="2"/>
  <c r="H68" i="2"/>
  <c r="H67" i="2"/>
  <c r="H64" i="2"/>
  <c r="H65" i="2"/>
  <c r="H63" i="2"/>
  <c r="H61" i="2"/>
  <c r="H54" i="2"/>
  <c r="H55" i="2"/>
  <c r="H56" i="2"/>
  <c r="H57" i="2"/>
  <c r="H58" i="2"/>
  <c r="H59" i="2"/>
  <c r="H53" i="2"/>
  <c r="H51" i="2"/>
  <c r="H50" i="2"/>
  <c r="H45" i="2"/>
  <c r="H46" i="2"/>
  <c r="H47" i="2"/>
  <c r="H44" i="2"/>
  <c r="H40" i="2"/>
  <c r="H38" i="2"/>
  <c r="H37" i="2"/>
  <c r="H34" i="2"/>
  <c r="H35" i="2"/>
  <c r="H33" i="2"/>
  <c r="H31" i="2"/>
  <c r="H30" i="2"/>
  <c r="H27" i="2"/>
  <c r="H28" i="2"/>
  <c r="H26" i="2"/>
  <c r="H21" i="2"/>
  <c r="H22" i="2"/>
  <c r="H23" i="2"/>
  <c r="H24" i="2"/>
  <c r="H20" i="2"/>
  <c r="H18" i="2"/>
  <c r="H8" i="2"/>
  <c r="H9" i="2"/>
  <c r="H10" i="2"/>
  <c r="H11" i="2"/>
  <c r="H12" i="2"/>
  <c r="H13" i="2"/>
  <c r="H14" i="2"/>
  <c r="H7" i="2"/>
  <c r="I93" i="2" l="1"/>
  <c r="I43" i="2" l="1"/>
  <c r="I17" i="2"/>
  <c r="I76" i="2"/>
  <c r="I7" i="2"/>
  <c r="I100" i="2" l="1"/>
</calcChain>
</file>

<file path=xl/sharedStrings.xml><?xml version="1.0" encoding="utf-8"?>
<sst xmlns="http://schemas.openxmlformats.org/spreadsheetml/2006/main" count="163" uniqueCount="100">
  <si>
    <r>
      <rPr>
        <b/>
        <sz val="8"/>
        <rFont val="Times New Roman"/>
        <family val="1"/>
      </rPr>
      <t xml:space="preserve">Réhabilitation énergétique - Optimisation des installations CVC
</t>
    </r>
    <r>
      <rPr>
        <sz val="8"/>
        <rFont val="Times New Roman"/>
        <family val="1"/>
      </rPr>
      <t>Bureaux du Service Pénitentiaire d’Insertion et de Probation (SPIP), situés au 52 avenue de Saint-Cloud – 78000 Versailles</t>
    </r>
  </si>
  <si>
    <t>PRO-DCE</t>
  </si>
  <si>
    <t>DESCRIPTION DES OUVRAGES</t>
  </si>
  <si>
    <t>Unité</t>
  </si>
  <si>
    <t>Montant Unitaire</t>
  </si>
  <si>
    <t>Montant Total</t>
  </si>
  <si>
    <t>Montant
Total du Poste</t>
  </si>
  <si>
    <t>Travaux préparatoires</t>
  </si>
  <si>
    <t>Dossier d'exécution</t>
  </si>
  <si>
    <t>FT</t>
  </si>
  <si>
    <t>Installation de chantier</t>
  </si>
  <si>
    <t>Désamiantage / Déplombage</t>
  </si>
  <si>
    <t>Ens</t>
  </si>
  <si>
    <t>Création de gaines techniques</t>
  </si>
  <si>
    <t>ml</t>
  </si>
  <si>
    <t>Dépose, repose et adaptation des faux-plafonds (RDC à R+2)</t>
  </si>
  <si>
    <t>m²</t>
  </si>
  <si>
    <t xml:space="preserve">Pose de chevrette pour agrandissement de la trappe </t>
  </si>
  <si>
    <t xml:space="preserve">Ens </t>
  </si>
  <si>
    <t>Rabaissement des faux-plafond en R+3</t>
  </si>
  <si>
    <t>Trappe accès combles</t>
  </si>
  <si>
    <t>U</t>
  </si>
  <si>
    <t>.</t>
  </si>
  <si>
    <t>Chauffage et climatisation</t>
  </si>
  <si>
    <t>Groupe VRV ext.</t>
  </si>
  <si>
    <t>Unité extérieur Daikin REYA26A</t>
  </si>
  <si>
    <t>Unités intérieures</t>
  </si>
  <si>
    <t>Cassette FXZA15A</t>
  </si>
  <si>
    <t>Cassette FXZA20A</t>
  </si>
  <si>
    <t>Cassette FXZA25A</t>
  </si>
  <si>
    <t>Cassette FXZA32A</t>
  </si>
  <si>
    <t>Cassette FXZA40A</t>
  </si>
  <si>
    <t>Boitiers de sélection (BS)</t>
  </si>
  <si>
    <t>Boîtier de sélection 6 unités</t>
  </si>
  <si>
    <t>Boîtier de sélection 10 unités</t>
  </si>
  <si>
    <t>Boîtier de sélection 12 unités</t>
  </si>
  <si>
    <t>Réseaux frigorifiques</t>
  </si>
  <si>
    <t>Cuivre sans soudure diamètre 6,4 à 28,6 mm</t>
  </si>
  <si>
    <t>Travaux de percement, carottage et rebouchage</t>
  </si>
  <si>
    <t>Évacuation des condensats</t>
  </si>
  <si>
    <t>Colonne vertical en Ø90 mm</t>
  </si>
  <si>
    <t>Collecteurs horizontaux Ø32 mm, y compris siphons</t>
  </si>
  <si>
    <t>Branchement horizontaux en Ø25 mm</t>
  </si>
  <si>
    <t>Régulation, commandes et automatismes</t>
  </si>
  <si>
    <t>Régulation local via télecommande filaire</t>
  </si>
  <si>
    <t>Régulation centrale et communication (ITM)</t>
  </si>
  <si>
    <t>Travaux de mise en service</t>
  </si>
  <si>
    <t>Essais, réglages et mise en service</t>
  </si>
  <si>
    <t>Ventilation double flux</t>
  </si>
  <si>
    <t>Groupe de traitement d'air</t>
  </si>
  <si>
    <t>Installation CTA Gold RX 08 avec supportage et accessoires</t>
  </si>
  <si>
    <t>Amenée d'air neuf en façade</t>
  </si>
  <si>
    <t>Rejet de l'air vicié en totiure</t>
  </si>
  <si>
    <t>Piège à son</t>
  </si>
  <si>
    <t>Réseau aéraulique</t>
  </si>
  <si>
    <t>Réseau aéraulique horizontale en combles</t>
  </si>
  <si>
    <t>Réseau acier galva DN 400</t>
  </si>
  <si>
    <t>Réseau acier galva DN 355</t>
  </si>
  <si>
    <t>Réseau aéraulique vertical</t>
  </si>
  <si>
    <t>Réseau acier galva DN 125</t>
  </si>
  <si>
    <t>Réseau acier galva DN 200</t>
  </si>
  <si>
    <t>Réseau acier galva DN 250</t>
  </si>
  <si>
    <t>Réseau acier galva DN 315</t>
  </si>
  <si>
    <t>Clapets coupe-feu</t>
  </si>
  <si>
    <t>Réseau aéraulique secondaire en faux plafond</t>
  </si>
  <si>
    <t>Branchement secondaire, y compris percements</t>
  </si>
  <si>
    <t>Calorifugeage des réseaux aérauliques</t>
  </si>
  <si>
    <t>Réseau en combles</t>
  </si>
  <si>
    <t>Colonnes vertiales</t>
  </si>
  <si>
    <t>Branchements secondaires</t>
  </si>
  <si>
    <t>Terminaux de soufflage et de reprise</t>
  </si>
  <si>
    <t>Terminaux de soufflage</t>
  </si>
  <si>
    <t>Terminaux de reprise</t>
  </si>
  <si>
    <t>Régulation et automatismes</t>
  </si>
  <si>
    <t>Registres motorisés</t>
  </si>
  <si>
    <t>Capteurs CO2</t>
  </si>
  <si>
    <t>Électricité</t>
  </si>
  <si>
    <t>Installation de radiateurs électriques</t>
  </si>
  <si>
    <t>Radiateurs électriques Naria ou équivalent</t>
  </si>
  <si>
    <t>Origine et alimentation génrale</t>
  </si>
  <si>
    <t>Alimentation générale</t>
  </si>
  <si>
    <t>Tableau principal CVC</t>
  </si>
  <si>
    <t>Sous-tableaux divisionnaires d'étage</t>
  </si>
  <si>
    <t>TD RDC</t>
  </si>
  <si>
    <t>TD R+1</t>
  </si>
  <si>
    <t>TD R+2</t>
  </si>
  <si>
    <t>TD R+3</t>
  </si>
  <si>
    <t>Distribution et raccordement des équipements</t>
  </si>
  <si>
    <t>Distribution électriques CFO et CFA (câbles, chemins de câbles, conduits …)</t>
  </si>
  <si>
    <t>Alimentation spécifiques CVC (CTA, VRV …)</t>
  </si>
  <si>
    <t>Curage et dépose</t>
  </si>
  <si>
    <t>Curage de la cuve en fonte des combles</t>
  </si>
  <si>
    <t>Curage et dépose du systéme de chauffage existant</t>
  </si>
  <si>
    <t>Vidange complet de l'installation, y compris réseau</t>
  </si>
  <si>
    <t>Dépose, neutralsiation et évacuation des chaudières fioul</t>
  </si>
  <si>
    <t>Dépose et évacuation des radiateurs, y compris réseaux de distribution</t>
  </si>
  <si>
    <t>Remise en état complète des supports murs, sols, plafonds (rebouchage des percement, enduit, mise en peinture)</t>
  </si>
  <si>
    <t>TOTAL BASE (HT)</t>
  </si>
  <si>
    <t>Quantité estimée
MOE</t>
  </si>
  <si>
    <t>Qantité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</si>
</sst>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\€"/>
  </numFmts>
  <fonts count="13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sz val="8"/>
      <color rgb="FF000000"/>
      <name val="Times New Roman"/>
      <family val="1"/>
    </font>
    <font>
      <sz val="6.5"/>
      <color rgb="FF00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6.5"/>
      <name val="Times New Roman"/>
      <family val="1"/>
    </font>
    <font>
      <b/>
      <sz val="6.5"/>
      <color rgb="FF000000"/>
      <name val="Times New Roman"/>
      <family val="1"/>
    </font>
    <font>
      <b/>
      <sz val="6.5"/>
      <name val="Calibri"/>
      <family val="2"/>
      <scheme val="minor"/>
    </font>
    <font>
      <sz val="6.5"/>
      <color rgb="FF000000"/>
      <name val="Calibri"/>
      <family val="2"/>
      <scheme val="minor"/>
    </font>
    <font>
      <sz val="6.5"/>
      <name val="Calibri"/>
      <family val="2"/>
      <scheme val="minor"/>
    </font>
    <font>
      <b/>
      <sz val="6.5"/>
      <color rgb="FF000000"/>
      <name val="Calibri"/>
      <family val="2"/>
      <scheme val="minor"/>
    </font>
    <font>
      <i/>
      <sz val="6.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CB8CA"/>
      </patternFill>
    </fill>
    <fill>
      <patternFill patternType="solid">
        <fgColor rgb="FFD8D8D8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7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8" fillId="3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2" fontId="9" fillId="0" borderId="10" xfId="0" applyNumberFormat="1" applyFont="1" applyBorder="1" applyAlignment="1">
      <alignment horizontal="center" vertical="top" shrinkToFit="1"/>
    </xf>
    <xf numFmtId="164" fontId="9" fillId="0" borderId="0" xfId="0" applyNumberFormat="1" applyFont="1" applyAlignment="1">
      <alignment horizontal="left" vertical="top" indent="3" shrinkToFit="1"/>
    </xf>
    <xf numFmtId="0" fontId="10" fillId="4" borderId="6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center" wrapText="1"/>
    </xf>
    <xf numFmtId="2" fontId="3" fillId="0" borderId="0" xfId="0" applyNumberFormat="1" applyFont="1" applyAlignment="1">
      <alignment horizontal="left" vertical="top"/>
    </xf>
    <xf numFmtId="0" fontId="8" fillId="5" borderId="6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 shrinkToFit="1"/>
    </xf>
    <xf numFmtId="4" fontId="9" fillId="0" borderId="6" xfId="0" applyNumberFormat="1" applyFont="1" applyBorder="1" applyAlignment="1">
      <alignment horizontal="center" vertical="center" shrinkToFit="1"/>
    </xf>
    <xf numFmtId="2" fontId="9" fillId="0" borderId="10" xfId="0" applyNumberFormat="1" applyFont="1" applyBorder="1" applyAlignment="1">
      <alignment horizontal="center" vertical="center" shrinkToFit="1"/>
    </xf>
    <xf numFmtId="2" fontId="9" fillId="0" borderId="2" xfId="0" applyNumberFormat="1" applyFont="1" applyBorder="1" applyAlignment="1">
      <alignment horizontal="center" vertical="center" shrinkToFi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wrapText="1"/>
    </xf>
    <xf numFmtId="2" fontId="9" fillId="0" borderId="12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left" vertical="top" wrapText="1"/>
    </xf>
    <xf numFmtId="44" fontId="9" fillId="0" borderId="6" xfId="1" applyFont="1" applyBorder="1" applyAlignment="1">
      <alignment vertical="center" shrinkToFit="1"/>
    </xf>
    <xf numFmtId="0" fontId="9" fillId="3" borderId="8" xfId="0" applyFont="1" applyFill="1" applyBorder="1" applyAlignment="1">
      <alignment wrapText="1"/>
    </xf>
    <xf numFmtId="44" fontId="9" fillId="4" borderId="6" xfId="1" applyFont="1" applyFill="1" applyBorder="1" applyAlignment="1">
      <alignment horizontal="left" wrapText="1"/>
    </xf>
    <xf numFmtId="44" fontId="9" fillId="3" borderId="10" xfId="1" applyFont="1" applyFill="1" applyBorder="1" applyAlignment="1">
      <alignment wrapText="1"/>
    </xf>
    <xf numFmtId="44" fontId="9" fillId="3" borderId="9" xfId="1" applyFont="1" applyFill="1" applyBorder="1" applyAlignment="1">
      <alignment wrapText="1"/>
    </xf>
    <xf numFmtId="44" fontId="9" fillId="3" borderId="10" xfId="1" applyFont="1" applyFill="1" applyBorder="1" applyAlignment="1">
      <alignment horizontal="left" wrapText="1"/>
    </xf>
    <xf numFmtId="44" fontId="9" fillId="5" borderId="10" xfId="1" applyFont="1" applyFill="1" applyBorder="1" applyAlignment="1">
      <alignment horizontal="center" vertical="top" shrinkToFit="1"/>
    </xf>
    <xf numFmtId="44" fontId="9" fillId="5" borderId="10" xfId="1" applyFont="1" applyFill="1" applyBorder="1" applyAlignment="1">
      <alignment vertical="center" shrinkToFit="1"/>
    </xf>
    <xf numFmtId="44" fontId="9" fillId="7" borderId="8" xfId="1" applyFont="1" applyFill="1" applyBorder="1" applyAlignment="1">
      <alignment vertical="center" shrinkToFit="1"/>
    </xf>
    <xf numFmtId="0" fontId="3" fillId="0" borderId="0" xfId="0" applyFont="1" applyAlignment="1">
      <alignment horizontal="right" wrapText="1"/>
    </xf>
    <xf numFmtId="0" fontId="9" fillId="6" borderId="9" xfId="0" applyFont="1" applyFill="1" applyBorder="1" applyAlignment="1">
      <alignment horizontal="right" wrapText="1"/>
    </xf>
    <xf numFmtId="0" fontId="9" fillId="0" borderId="0" xfId="0" applyFont="1" applyAlignment="1">
      <alignment horizontal="right" wrapText="1"/>
    </xf>
    <xf numFmtId="164" fontId="11" fillId="6" borderId="9" xfId="0" applyNumberFormat="1" applyFont="1" applyFill="1" applyBorder="1" applyAlignment="1">
      <alignment horizontal="right" shrinkToFit="1"/>
    </xf>
    <xf numFmtId="164" fontId="11" fillId="0" borderId="10" xfId="0" applyNumberFormat="1" applyFont="1" applyBorder="1" applyAlignment="1">
      <alignment horizontal="right" shrinkToFit="1"/>
    </xf>
    <xf numFmtId="164" fontId="11" fillId="6" borderId="14" xfId="0" applyNumberFormat="1" applyFont="1" applyFill="1" applyBorder="1" applyAlignment="1">
      <alignment horizontal="right" shrinkToFit="1"/>
    </xf>
    <xf numFmtId="0" fontId="3" fillId="0" borderId="0" xfId="0" applyFont="1" applyAlignment="1">
      <alignment horizontal="right"/>
    </xf>
    <xf numFmtId="44" fontId="9" fillId="5" borderId="9" xfId="1" applyFont="1" applyFill="1" applyBorder="1" applyAlignment="1">
      <alignment vertical="center" shrinkToFit="1"/>
    </xf>
    <xf numFmtId="44" fontId="9" fillId="5" borderId="9" xfId="1" applyFont="1" applyFill="1" applyBorder="1" applyAlignment="1">
      <alignment vertical="top" shrinkToFit="1"/>
    </xf>
    <xf numFmtId="164" fontId="7" fillId="2" borderId="1" xfId="0" applyNumberFormat="1" applyFont="1" applyFill="1" applyBorder="1" applyAlignment="1">
      <alignment horizontal="right" shrinkToFit="1"/>
    </xf>
    <xf numFmtId="164" fontId="7" fillId="0" borderId="3" xfId="0" applyNumberFormat="1" applyFont="1" applyBorder="1" applyAlignment="1">
      <alignment horizontal="right" shrinkToFit="1"/>
    </xf>
    <xf numFmtId="0" fontId="8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shrinkToFit="1"/>
    </xf>
    <xf numFmtId="44" fontId="3" fillId="0" borderId="0" xfId="0" applyNumberFormat="1" applyFont="1" applyAlignment="1">
      <alignment horizontal="left" vertical="top"/>
    </xf>
    <xf numFmtId="0" fontId="8" fillId="6" borderId="5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wrapText="1"/>
    </xf>
    <xf numFmtId="0" fontId="10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 shrinkToFit="1"/>
    </xf>
    <xf numFmtId="0" fontId="8" fillId="3" borderId="21" xfId="0" applyFont="1" applyFill="1" applyBorder="1" applyAlignment="1">
      <alignment horizontal="left" vertical="top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wrapText="1"/>
    </xf>
    <xf numFmtId="44" fontId="9" fillId="8" borderId="6" xfId="1" applyFont="1" applyFill="1" applyBorder="1" applyAlignment="1">
      <alignment horizontal="center" vertical="top" shrinkToFit="1"/>
    </xf>
    <xf numFmtId="44" fontId="9" fillId="8" borderId="11" xfId="1" applyFont="1" applyFill="1" applyBorder="1" applyAlignment="1">
      <alignment horizontal="center" vertical="top" shrinkToFit="1"/>
    </xf>
    <xf numFmtId="44" fontId="9" fillId="8" borderId="15" xfId="1" applyFont="1" applyFill="1" applyBorder="1" applyAlignment="1">
      <alignment wrapText="1"/>
    </xf>
    <xf numFmtId="44" fontId="9" fillId="8" borderId="11" xfId="1" applyFont="1" applyFill="1" applyBorder="1" applyAlignment="1">
      <alignment wrapText="1"/>
    </xf>
    <xf numFmtId="44" fontId="9" fillId="8" borderId="6" xfId="1" applyFont="1" applyFill="1" applyBorder="1" applyAlignment="1">
      <alignment wrapText="1"/>
    </xf>
    <xf numFmtId="44" fontId="9" fillId="8" borderId="6" xfId="1" applyFont="1" applyFill="1" applyBorder="1" applyAlignment="1">
      <alignment horizontal="right" wrapText="1"/>
    </xf>
    <xf numFmtId="0" fontId="6" fillId="8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9" fillId="6" borderId="9" xfId="0" applyFont="1" applyFill="1" applyBorder="1" applyAlignment="1">
      <alignment horizontal="left" wrapText="1"/>
    </xf>
    <xf numFmtId="0" fontId="9" fillId="6" borderId="6" xfId="0" applyFont="1" applyFill="1" applyBorder="1" applyAlignment="1">
      <alignment horizontal="left" wrapText="1"/>
    </xf>
    <xf numFmtId="0" fontId="9" fillId="6" borderId="8" xfId="0" applyFont="1" applyFill="1" applyBorder="1" applyAlignment="1">
      <alignment horizontal="left" wrapText="1"/>
    </xf>
    <xf numFmtId="44" fontId="11" fillId="0" borderId="6" xfId="1" applyFont="1" applyFill="1" applyBorder="1" applyAlignment="1">
      <alignment horizontal="right" shrinkToFit="1"/>
    </xf>
    <xf numFmtId="0" fontId="9" fillId="6" borderId="13" xfId="0" applyFont="1" applyFill="1" applyBorder="1" applyAlignment="1">
      <alignment horizontal="left" wrapText="1"/>
    </xf>
    <xf numFmtId="44" fontId="11" fillId="0" borderId="18" xfId="1" applyFont="1" applyFill="1" applyBorder="1" applyAlignment="1">
      <alignment horizontal="center" wrapText="1"/>
    </xf>
    <xf numFmtId="44" fontId="11" fillId="0" borderId="19" xfId="1" applyFont="1" applyFill="1" applyBorder="1" applyAlignment="1">
      <alignment horizontal="center" wrapText="1"/>
    </xf>
    <xf numFmtId="44" fontId="11" fillId="0" borderId="20" xfId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4" fontId="11" fillId="0" borderId="15" xfId="1" applyFont="1" applyBorder="1" applyAlignment="1">
      <alignment horizontal="center" shrinkToFit="1"/>
    </xf>
    <xf numFmtId="44" fontId="11" fillId="0" borderId="16" xfId="1" applyFont="1" applyBorder="1" applyAlignment="1">
      <alignment horizontal="center" shrinkToFit="1"/>
    </xf>
    <xf numFmtId="44" fontId="11" fillId="0" borderId="11" xfId="1" applyFont="1" applyBorder="1" applyAlignment="1">
      <alignment horizontal="center" shrinkToFit="1"/>
    </xf>
    <xf numFmtId="2" fontId="9" fillId="0" borderId="0" xfId="0" applyNumberFormat="1" applyFont="1" applyBorder="1" applyAlignment="1">
      <alignment horizontal="center" vertical="center" shrinkToFi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87100-A29E-41F0-97EC-868769839FC1}">
  <sheetPr codeName="Feuil1">
    <pageSetUpPr fitToPage="1"/>
  </sheetPr>
  <dimension ref="A2:K100"/>
  <sheetViews>
    <sheetView showGridLines="0" tabSelected="1" zoomScale="130" zoomScaleNormal="130" workbookViewId="0">
      <selection activeCell="L8" sqref="L8"/>
    </sheetView>
  </sheetViews>
  <sheetFormatPr baseColWidth="10" defaultColWidth="9.33203125" defaultRowHeight="8.8000000000000007" x14ac:dyDescent="0.2"/>
  <cols>
    <col min="1" max="1" width="9.33203125" style="1"/>
    <col min="2" max="2" width="7.109375" style="1" bestFit="1" customWidth="1"/>
    <col min="3" max="3" width="54.44140625" style="1" bestFit="1" customWidth="1"/>
    <col min="4" max="4" width="5.6640625" style="37" bestFit="1" customWidth="1"/>
    <col min="5" max="5" width="8.44140625" style="37" bestFit="1" customWidth="1"/>
    <col min="6" max="6" width="8.44140625" style="37" customWidth="1"/>
    <col min="7" max="7" width="8.6640625" style="1" bestFit="1" customWidth="1"/>
    <col min="8" max="8" width="10.33203125" style="1" bestFit="1" customWidth="1"/>
    <col min="9" max="9" width="14.33203125" style="61" bestFit="1" customWidth="1"/>
    <col min="10" max="16384" width="9.33203125" style="1"/>
  </cols>
  <sheetData>
    <row r="2" spans="1:9" ht="25" customHeight="1" x14ac:dyDescent="0.3">
      <c r="B2" s="98" t="s">
        <v>0</v>
      </c>
      <c r="C2" s="99"/>
      <c r="D2" s="99"/>
      <c r="E2" s="99"/>
      <c r="F2" s="99"/>
      <c r="G2" s="99"/>
      <c r="H2" s="100"/>
      <c r="I2" s="3" t="s">
        <v>1</v>
      </c>
    </row>
    <row r="3" spans="1:9" ht="10" customHeight="1" x14ac:dyDescent="0.2">
      <c r="B3" s="2"/>
      <c r="C3" s="2"/>
      <c r="D3" s="25"/>
      <c r="E3" s="25"/>
      <c r="F3" s="25"/>
      <c r="G3" s="2"/>
      <c r="H3" s="2"/>
      <c r="I3" s="25"/>
    </row>
    <row r="4" spans="1:9" ht="26.45" x14ac:dyDescent="0.3">
      <c r="B4" s="101" t="s">
        <v>2</v>
      </c>
      <c r="C4" s="102"/>
      <c r="D4" s="4" t="s">
        <v>3</v>
      </c>
      <c r="E4" s="4" t="s">
        <v>98</v>
      </c>
      <c r="F4" s="4" t="s">
        <v>99</v>
      </c>
      <c r="G4" s="86" t="s">
        <v>4</v>
      </c>
      <c r="H4" s="4" t="s">
        <v>5</v>
      </c>
      <c r="I4" s="4" t="s">
        <v>6</v>
      </c>
    </row>
    <row r="5" spans="1:9" ht="10" customHeight="1" x14ac:dyDescent="0.2">
      <c r="B5" s="2"/>
      <c r="C5" s="2"/>
      <c r="D5" s="25"/>
      <c r="E5" s="25"/>
      <c r="F5" s="25"/>
      <c r="G5" s="2"/>
      <c r="H5" s="2"/>
      <c r="I5" s="55"/>
    </row>
    <row r="6" spans="1:9" ht="10" customHeight="1" x14ac:dyDescent="0.2">
      <c r="B6" s="5"/>
      <c r="C6" s="5" t="s">
        <v>7</v>
      </c>
      <c r="D6" s="26"/>
      <c r="E6" s="90"/>
      <c r="F6" s="90"/>
      <c r="G6" s="91"/>
      <c r="H6" s="92"/>
      <c r="I6" s="56"/>
    </row>
    <row r="7" spans="1:9" ht="10" customHeight="1" x14ac:dyDescent="0.3">
      <c r="B7" s="6"/>
      <c r="C7" s="6" t="s">
        <v>8</v>
      </c>
      <c r="D7" s="27" t="s">
        <v>9</v>
      </c>
      <c r="E7" s="38">
        <v>1</v>
      </c>
      <c r="F7" s="38"/>
      <c r="G7" s="80"/>
      <c r="H7" s="46">
        <f>E7*G7</f>
        <v>0</v>
      </c>
      <c r="I7" s="103">
        <f>SUM(H7:H14)</f>
        <v>0</v>
      </c>
    </row>
    <row r="8" spans="1:9" ht="10" customHeight="1" x14ac:dyDescent="0.3">
      <c r="B8" s="6"/>
      <c r="C8" s="6" t="s">
        <v>10</v>
      </c>
      <c r="D8" s="27" t="s">
        <v>9</v>
      </c>
      <c r="E8" s="38">
        <v>1</v>
      </c>
      <c r="F8" s="38"/>
      <c r="G8" s="80"/>
      <c r="H8" s="46">
        <f t="shared" ref="H8:H14" si="0">E8*G8</f>
        <v>0</v>
      </c>
      <c r="I8" s="104"/>
    </row>
    <row r="9" spans="1:9" ht="10" customHeight="1" x14ac:dyDescent="0.3">
      <c r="B9" s="6"/>
      <c r="C9" s="6" t="s">
        <v>11</v>
      </c>
      <c r="D9" s="27" t="s">
        <v>12</v>
      </c>
      <c r="E9" s="38">
        <v>1</v>
      </c>
      <c r="F9" s="38"/>
      <c r="G9" s="80"/>
      <c r="H9" s="46">
        <f t="shared" si="0"/>
        <v>0</v>
      </c>
      <c r="I9" s="104"/>
    </row>
    <row r="10" spans="1:9" ht="10" customHeight="1" x14ac:dyDescent="0.3">
      <c r="B10" s="6"/>
      <c r="C10" s="6" t="s">
        <v>13</v>
      </c>
      <c r="D10" s="27" t="s">
        <v>14</v>
      </c>
      <c r="E10" s="38">
        <v>32</v>
      </c>
      <c r="F10" s="38"/>
      <c r="G10" s="80"/>
      <c r="H10" s="46">
        <f t="shared" si="0"/>
        <v>0</v>
      </c>
      <c r="I10" s="104"/>
    </row>
    <row r="11" spans="1:9" ht="10" customHeight="1" x14ac:dyDescent="0.3">
      <c r="B11" s="6"/>
      <c r="C11" s="6" t="s">
        <v>15</v>
      </c>
      <c r="D11" s="27" t="s">
        <v>16</v>
      </c>
      <c r="E11" s="38">
        <v>800</v>
      </c>
      <c r="F11" s="38"/>
      <c r="G11" s="80"/>
      <c r="H11" s="46">
        <f t="shared" si="0"/>
        <v>0</v>
      </c>
      <c r="I11" s="104"/>
    </row>
    <row r="12" spans="1:9" ht="10" customHeight="1" x14ac:dyDescent="0.3">
      <c r="B12" s="6"/>
      <c r="C12" s="6" t="s">
        <v>17</v>
      </c>
      <c r="D12" s="27" t="s">
        <v>18</v>
      </c>
      <c r="E12" s="38">
        <v>1</v>
      </c>
      <c r="F12" s="38"/>
      <c r="G12" s="80"/>
      <c r="H12" s="46">
        <f t="shared" si="0"/>
        <v>0</v>
      </c>
      <c r="I12" s="104"/>
    </row>
    <row r="13" spans="1:9" ht="10" customHeight="1" x14ac:dyDescent="0.3">
      <c r="B13" s="6"/>
      <c r="C13" s="6" t="s">
        <v>19</v>
      </c>
      <c r="D13" s="27" t="s">
        <v>16</v>
      </c>
      <c r="E13" s="38">
        <v>500</v>
      </c>
      <c r="F13" s="38"/>
      <c r="G13" s="80"/>
      <c r="H13" s="46">
        <f t="shared" si="0"/>
        <v>0</v>
      </c>
      <c r="I13" s="104"/>
    </row>
    <row r="14" spans="1:9" ht="10" customHeight="1" x14ac:dyDescent="0.3">
      <c r="B14" s="6"/>
      <c r="C14" s="6" t="s">
        <v>20</v>
      </c>
      <c r="D14" s="27" t="s">
        <v>21</v>
      </c>
      <c r="E14" s="38">
        <v>1</v>
      </c>
      <c r="F14" s="38"/>
      <c r="G14" s="80"/>
      <c r="H14" s="46">
        <f t="shared" si="0"/>
        <v>0</v>
      </c>
      <c r="I14" s="105"/>
    </row>
    <row r="15" spans="1:9" ht="10" customHeight="1" x14ac:dyDescent="0.2">
      <c r="B15" s="7"/>
      <c r="C15" s="7"/>
      <c r="D15" s="28"/>
      <c r="E15" s="28"/>
      <c r="F15" s="28"/>
      <c r="G15" s="7"/>
      <c r="H15" s="7"/>
      <c r="I15" s="57"/>
    </row>
    <row r="16" spans="1:9" ht="10" customHeight="1" x14ac:dyDescent="0.2">
      <c r="A16" s="1" t="s">
        <v>22</v>
      </c>
      <c r="B16" s="5"/>
      <c r="C16" s="5" t="s">
        <v>23</v>
      </c>
      <c r="D16" s="26"/>
      <c r="E16" s="90"/>
      <c r="F16" s="90"/>
      <c r="G16" s="91"/>
      <c r="H16" s="92"/>
      <c r="I16" s="58"/>
    </row>
    <row r="17" spans="2:9" ht="10" customHeight="1" x14ac:dyDescent="0.2">
      <c r="B17" s="22"/>
      <c r="C17" s="8" t="s">
        <v>24</v>
      </c>
      <c r="D17" s="31"/>
      <c r="E17" s="42"/>
      <c r="F17" s="42"/>
      <c r="G17" s="51"/>
      <c r="H17" s="62"/>
      <c r="I17" s="93">
        <f>SUM(H17:H40)</f>
        <v>0</v>
      </c>
    </row>
    <row r="18" spans="2:9" ht="10" customHeight="1" x14ac:dyDescent="0.2">
      <c r="B18" s="9"/>
      <c r="C18" s="10" t="s">
        <v>25</v>
      </c>
      <c r="D18" s="27" t="s">
        <v>21</v>
      </c>
      <c r="E18" s="38">
        <v>1</v>
      </c>
      <c r="F18" s="38"/>
      <c r="G18" s="80"/>
      <c r="H18" s="46">
        <f>G18*E18</f>
        <v>0</v>
      </c>
      <c r="I18" s="93"/>
    </row>
    <row r="19" spans="2:9" ht="10" customHeight="1" x14ac:dyDescent="0.2">
      <c r="B19" s="22"/>
      <c r="C19" s="8" t="s">
        <v>26</v>
      </c>
      <c r="D19" s="31"/>
      <c r="E19" s="42"/>
      <c r="F19" s="42"/>
      <c r="G19" s="51"/>
      <c r="H19" s="62"/>
      <c r="I19" s="93"/>
    </row>
    <row r="20" spans="2:9" ht="10" customHeight="1" x14ac:dyDescent="0.2">
      <c r="B20" s="9"/>
      <c r="C20" s="10" t="s">
        <v>27</v>
      </c>
      <c r="D20" s="27" t="s">
        <v>21</v>
      </c>
      <c r="E20" s="38">
        <v>7</v>
      </c>
      <c r="F20" s="38"/>
      <c r="G20" s="80"/>
      <c r="H20" s="46">
        <f>G20*E20</f>
        <v>0</v>
      </c>
      <c r="I20" s="93"/>
    </row>
    <row r="21" spans="2:9" ht="10" customHeight="1" x14ac:dyDescent="0.2">
      <c r="B21" s="9"/>
      <c r="C21" s="10" t="s">
        <v>28</v>
      </c>
      <c r="D21" s="27" t="s">
        <v>21</v>
      </c>
      <c r="E21" s="38">
        <v>19</v>
      </c>
      <c r="F21" s="38"/>
      <c r="G21" s="80"/>
      <c r="H21" s="46">
        <f t="shared" ref="H21:H24" si="1">G21*E21</f>
        <v>0</v>
      </c>
      <c r="I21" s="93"/>
    </row>
    <row r="22" spans="2:9" ht="10" customHeight="1" x14ac:dyDescent="0.2">
      <c r="B22" s="9"/>
      <c r="C22" s="10" t="s">
        <v>29</v>
      </c>
      <c r="D22" s="27" t="s">
        <v>21</v>
      </c>
      <c r="E22" s="38">
        <v>10</v>
      </c>
      <c r="F22" s="38"/>
      <c r="G22" s="80"/>
      <c r="H22" s="46">
        <f t="shared" si="1"/>
        <v>0</v>
      </c>
      <c r="I22" s="93"/>
    </row>
    <row r="23" spans="2:9" ht="10" customHeight="1" x14ac:dyDescent="0.2">
      <c r="B23" s="9"/>
      <c r="C23" s="10" t="s">
        <v>30</v>
      </c>
      <c r="D23" s="27" t="s">
        <v>21</v>
      </c>
      <c r="E23" s="38">
        <v>1</v>
      </c>
      <c r="F23" s="38"/>
      <c r="G23" s="80"/>
      <c r="H23" s="46">
        <f t="shared" si="1"/>
        <v>0</v>
      </c>
      <c r="I23" s="93"/>
    </row>
    <row r="24" spans="2:9" ht="10" customHeight="1" x14ac:dyDescent="0.2">
      <c r="B24" s="9"/>
      <c r="C24" s="10" t="s">
        <v>31</v>
      </c>
      <c r="D24" s="27" t="s">
        <v>21</v>
      </c>
      <c r="E24" s="38">
        <v>1</v>
      </c>
      <c r="F24" s="38"/>
      <c r="G24" s="80"/>
      <c r="H24" s="46">
        <f t="shared" si="1"/>
        <v>0</v>
      </c>
      <c r="I24" s="93"/>
    </row>
    <row r="25" spans="2:9" ht="10" customHeight="1" x14ac:dyDescent="0.2">
      <c r="B25" s="22"/>
      <c r="C25" s="8" t="s">
        <v>32</v>
      </c>
      <c r="D25" s="29"/>
      <c r="E25" s="47"/>
      <c r="F25" s="43"/>
      <c r="G25" s="49"/>
      <c r="H25" s="50"/>
      <c r="I25" s="93"/>
    </row>
    <row r="26" spans="2:9" ht="10" customHeight="1" x14ac:dyDescent="0.3">
      <c r="B26" s="66"/>
      <c r="C26" s="10" t="s">
        <v>33</v>
      </c>
      <c r="D26" s="27" t="s">
        <v>21</v>
      </c>
      <c r="E26" s="38">
        <v>1</v>
      </c>
      <c r="F26" s="38"/>
      <c r="G26" s="80"/>
      <c r="H26" s="46">
        <f>G26*E26</f>
        <v>0</v>
      </c>
      <c r="I26" s="93"/>
    </row>
    <row r="27" spans="2:9" ht="10" customHeight="1" x14ac:dyDescent="0.2">
      <c r="B27" s="9"/>
      <c r="C27" s="10" t="s">
        <v>34</v>
      </c>
      <c r="D27" s="27" t="s">
        <v>21</v>
      </c>
      <c r="E27" s="38">
        <v>2</v>
      </c>
      <c r="F27" s="38"/>
      <c r="G27" s="80"/>
      <c r="H27" s="46">
        <f t="shared" ref="H27:H28" si="2">G27*E27</f>
        <v>0</v>
      </c>
      <c r="I27" s="93"/>
    </row>
    <row r="28" spans="2:9" ht="10" customHeight="1" x14ac:dyDescent="0.2">
      <c r="B28" s="9"/>
      <c r="C28" s="10" t="s">
        <v>35</v>
      </c>
      <c r="D28" s="27" t="s">
        <v>21</v>
      </c>
      <c r="E28" s="38">
        <v>1</v>
      </c>
      <c r="F28" s="38"/>
      <c r="G28" s="80"/>
      <c r="H28" s="46">
        <f t="shared" si="2"/>
        <v>0</v>
      </c>
      <c r="I28" s="93"/>
    </row>
    <row r="29" spans="2:9" ht="10" customHeight="1" x14ac:dyDescent="0.2">
      <c r="B29" s="22"/>
      <c r="C29" s="8" t="s">
        <v>36</v>
      </c>
      <c r="D29" s="31"/>
      <c r="E29" s="42"/>
      <c r="F29" s="42"/>
      <c r="G29" s="51"/>
      <c r="H29" s="62"/>
      <c r="I29" s="93"/>
    </row>
    <row r="30" spans="2:9" ht="10" customHeight="1" x14ac:dyDescent="0.2">
      <c r="B30" s="9"/>
      <c r="C30" s="10" t="s">
        <v>37</v>
      </c>
      <c r="D30" s="27" t="s">
        <v>14</v>
      </c>
      <c r="E30" s="39">
        <v>1300</v>
      </c>
      <c r="F30" s="39"/>
      <c r="G30" s="80"/>
      <c r="H30" s="46">
        <f>G30*E30</f>
        <v>0</v>
      </c>
      <c r="I30" s="93"/>
    </row>
    <row r="31" spans="2:9" ht="10" customHeight="1" x14ac:dyDescent="0.2">
      <c r="B31" s="9"/>
      <c r="C31" s="6" t="s">
        <v>38</v>
      </c>
      <c r="D31" s="27" t="s">
        <v>12</v>
      </c>
      <c r="E31" s="38">
        <v>1</v>
      </c>
      <c r="F31" s="38"/>
      <c r="G31" s="80"/>
      <c r="H31" s="46">
        <f>G31*E31</f>
        <v>0</v>
      </c>
      <c r="I31" s="93"/>
    </row>
    <row r="32" spans="2:9" ht="10" customHeight="1" x14ac:dyDescent="0.2">
      <c r="B32" s="22"/>
      <c r="C32" s="8" t="s">
        <v>39</v>
      </c>
      <c r="D32" s="31"/>
      <c r="E32" s="42"/>
      <c r="F32" s="42"/>
      <c r="G32" s="51"/>
      <c r="H32" s="53"/>
      <c r="I32" s="93"/>
    </row>
    <row r="33" spans="2:10" ht="10" customHeight="1" x14ac:dyDescent="0.2">
      <c r="B33" s="9"/>
      <c r="C33" s="6" t="s">
        <v>40</v>
      </c>
      <c r="D33" s="27" t="s">
        <v>14</v>
      </c>
      <c r="E33" s="38">
        <v>25</v>
      </c>
      <c r="F33" s="38"/>
      <c r="G33" s="80"/>
      <c r="H33" s="46">
        <f>G33*E33</f>
        <v>0</v>
      </c>
      <c r="I33" s="93"/>
    </row>
    <row r="34" spans="2:10" ht="10" customHeight="1" x14ac:dyDescent="0.2">
      <c r="B34" s="9"/>
      <c r="C34" s="6" t="s">
        <v>41</v>
      </c>
      <c r="D34" s="27" t="s">
        <v>14</v>
      </c>
      <c r="E34" s="38">
        <v>300</v>
      </c>
      <c r="F34" s="38"/>
      <c r="G34" s="80"/>
      <c r="H34" s="46">
        <f t="shared" ref="H34:H35" si="3">G34*E34</f>
        <v>0</v>
      </c>
      <c r="I34" s="93"/>
    </row>
    <row r="35" spans="2:10" ht="10" customHeight="1" x14ac:dyDescent="0.2">
      <c r="B35" s="9"/>
      <c r="C35" s="6" t="s">
        <v>42</v>
      </c>
      <c r="D35" s="27" t="s">
        <v>14</v>
      </c>
      <c r="E35" s="38">
        <v>40</v>
      </c>
      <c r="F35" s="38"/>
      <c r="G35" s="80"/>
      <c r="H35" s="46">
        <f t="shared" si="3"/>
        <v>0</v>
      </c>
      <c r="I35" s="93"/>
    </row>
    <row r="36" spans="2:10" ht="10" customHeight="1" x14ac:dyDescent="0.2">
      <c r="B36" s="22"/>
      <c r="C36" s="8" t="s">
        <v>43</v>
      </c>
      <c r="D36" s="31"/>
      <c r="E36" s="43"/>
      <c r="F36" s="43"/>
      <c r="G36" s="49"/>
      <c r="H36" s="50"/>
      <c r="I36" s="93"/>
    </row>
    <row r="37" spans="2:10" ht="10" customHeight="1" x14ac:dyDescent="0.2">
      <c r="B37" s="9"/>
      <c r="C37" s="6" t="s">
        <v>44</v>
      </c>
      <c r="D37" s="27" t="s">
        <v>21</v>
      </c>
      <c r="E37" s="38">
        <v>37</v>
      </c>
      <c r="F37" s="38"/>
      <c r="G37" s="80"/>
      <c r="H37" s="46">
        <f>G37*E37</f>
        <v>0</v>
      </c>
      <c r="I37" s="93"/>
    </row>
    <row r="38" spans="2:10" ht="10" customHeight="1" x14ac:dyDescent="0.2">
      <c r="B38" s="9"/>
      <c r="C38" s="6" t="s">
        <v>45</v>
      </c>
      <c r="D38" s="27" t="s">
        <v>21</v>
      </c>
      <c r="E38" s="38">
        <v>1</v>
      </c>
      <c r="F38" s="38"/>
      <c r="G38" s="80"/>
      <c r="H38" s="46">
        <f>G38*E38</f>
        <v>0</v>
      </c>
      <c r="I38" s="93"/>
    </row>
    <row r="39" spans="2:10" ht="10" customHeight="1" x14ac:dyDescent="0.2">
      <c r="B39" s="22"/>
      <c r="C39" s="8" t="s">
        <v>46</v>
      </c>
      <c r="D39" s="31"/>
      <c r="E39" s="42"/>
      <c r="F39" s="42"/>
      <c r="G39" s="51"/>
      <c r="H39" s="63"/>
      <c r="I39" s="93"/>
    </row>
    <row r="40" spans="2:10" ht="10" customHeight="1" x14ac:dyDescent="0.2">
      <c r="B40" s="9"/>
      <c r="C40" s="6" t="s">
        <v>47</v>
      </c>
      <c r="D40" s="27" t="s">
        <v>9</v>
      </c>
      <c r="E40" s="38">
        <v>1</v>
      </c>
      <c r="F40" s="38"/>
      <c r="G40" s="80"/>
      <c r="H40" s="46">
        <f>G40*E40</f>
        <v>0</v>
      </c>
      <c r="I40" s="93"/>
    </row>
    <row r="41" spans="2:10" ht="10" customHeight="1" x14ac:dyDescent="0.2">
      <c r="B41" s="7"/>
      <c r="C41" s="11"/>
      <c r="D41" s="30"/>
      <c r="E41" s="40"/>
      <c r="F41" s="40"/>
      <c r="G41" s="12"/>
      <c r="H41" s="13"/>
      <c r="I41" s="59"/>
    </row>
    <row r="42" spans="2:10" ht="10" customHeight="1" x14ac:dyDescent="0.2">
      <c r="B42" s="5"/>
      <c r="C42" s="5" t="s">
        <v>48</v>
      </c>
      <c r="D42" s="26"/>
      <c r="E42" s="90"/>
      <c r="F42" s="90"/>
      <c r="G42" s="91"/>
      <c r="H42" s="92"/>
      <c r="I42" s="58"/>
    </row>
    <row r="43" spans="2:10" ht="10" customHeight="1" x14ac:dyDescent="0.2">
      <c r="B43" s="8"/>
      <c r="C43" s="8" t="s">
        <v>49</v>
      </c>
      <c r="D43" s="31"/>
      <c r="E43" s="43"/>
      <c r="F43" s="43"/>
      <c r="G43" s="49"/>
      <c r="H43" s="49"/>
      <c r="I43" s="93">
        <f>SUM(H43:H73)</f>
        <v>0</v>
      </c>
    </row>
    <row r="44" spans="2:10" ht="10" customHeight="1" x14ac:dyDescent="0.2">
      <c r="B44" s="9"/>
      <c r="C44" s="10" t="s">
        <v>50</v>
      </c>
      <c r="D44" s="27" t="s">
        <v>21</v>
      </c>
      <c r="E44" s="38">
        <v>1</v>
      </c>
      <c r="F44" s="38"/>
      <c r="G44" s="80"/>
      <c r="H44" s="46">
        <f>G44*E44</f>
        <v>0</v>
      </c>
      <c r="I44" s="93"/>
    </row>
    <row r="45" spans="2:10" ht="10" customHeight="1" x14ac:dyDescent="0.3">
      <c r="B45" s="6"/>
      <c r="C45" s="6" t="s">
        <v>51</v>
      </c>
      <c r="D45" s="27" t="s">
        <v>21</v>
      </c>
      <c r="E45" s="38">
        <v>1</v>
      </c>
      <c r="F45" s="38"/>
      <c r="G45" s="80"/>
      <c r="H45" s="46">
        <f t="shared" ref="H45:H47" si="4">G45*E45</f>
        <v>0</v>
      </c>
      <c r="I45" s="93"/>
      <c r="J45" s="11"/>
    </row>
    <row r="46" spans="2:10" ht="10" customHeight="1" x14ac:dyDescent="0.3">
      <c r="B46" s="6"/>
      <c r="C46" s="6" t="s">
        <v>52</v>
      </c>
      <c r="D46" s="27" t="s">
        <v>21</v>
      </c>
      <c r="E46" s="38">
        <v>1</v>
      </c>
      <c r="F46" s="38"/>
      <c r="G46" s="80"/>
      <c r="H46" s="46">
        <f t="shared" si="4"/>
        <v>0</v>
      </c>
      <c r="I46" s="93"/>
    </row>
    <row r="47" spans="2:10" ht="10" customHeight="1" x14ac:dyDescent="0.3">
      <c r="B47" s="6"/>
      <c r="C47" s="6" t="s">
        <v>53</v>
      </c>
      <c r="D47" s="27" t="s">
        <v>21</v>
      </c>
      <c r="E47" s="38">
        <v>2</v>
      </c>
      <c r="F47" s="38"/>
      <c r="G47" s="80"/>
      <c r="H47" s="46">
        <f t="shared" si="4"/>
        <v>0</v>
      </c>
      <c r="I47" s="93"/>
    </row>
    <row r="48" spans="2:10" ht="10" customHeight="1" x14ac:dyDescent="0.2">
      <c r="B48" s="8"/>
      <c r="C48" s="8" t="s">
        <v>54</v>
      </c>
      <c r="D48" s="31"/>
      <c r="E48" s="43"/>
      <c r="F48" s="43"/>
      <c r="G48" s="49"/>
      <c r="H48" s="49"/>
      <c r="I48" s="93"/>
    </row>
    <row r="49" spans="2:10" ht="10" customHeight="1" x14ac:dyDescent="0.2">
      <c r="B49" s="6"/>
      <c r="C49" s="14" t="s">
        <v>55</v>
      </c>
      <c r="D49" s="32"/>
      <c r="E49" s="32"/>
      <c r="F49" s="32"/>
      <c r="G49" s="48"/>
      <c r="H49" s="54"/>
      <c r="I49" s="93"/>
    </row>
    <row r="50" spans="2:10" ht="10" customHeight="1" x14ac:dyDescent="0.2">
      <c r="B50" s="9"/>
      <c r="C50" s="10" t="s">
        <v>56</v>
      </c>
      <c r="D50" s="27" t="s">
        <v>14</v>
      </c>
      <c r="E50" s="38">
        <v>18</v>
      </c>
      <c r="F50" s="38"/>
      <c r="G50" s="80"/>
      <c r="H50" s="46">
        <f>G50*E50</f>
        <v>0</v>
      </c>
      <c r="I50" s="93"/>
    </row>
    <row r="51" spans="2:10" ht="10" customHeight="1" x14ac:dyDescent="0.2">
      <c r="B51" s="9"/>
      <c r="C51" s="10" t="s">
        <v>57</v>
      </c>
      <c r="D51" s="27" t="s">
        <v>14</v>
      </c>
      <c r="E51" s="38">
        <v>9</v>
      </c>
      <c r="F51" s="38"/>
      <c r="G51" s="80"/>
      <c r="H51" s="46">
        <f>G51*E51</f>
        <v>0</v>
      </c>
      <c r="I51" s="93"/>
    </row>
    <row r="52" spans="2:10" ht="10" customHeight="1" x14ac:dyDescent="0.2">
      <c r="B52" s="6"/>
      <c r="C52" s="14" t="s">
        <v>58</v>
      </c>
      <c r="D52" s="32"/>
      <c r="E52" s="32"/>
      <c r="F52" s="32"/>
      <c r="G52" s="48"/>
      <c r="H52" s="54"/>
      <c r="I52" s="93"/>
    </row>
    <row r="53" spans="2:10" ht="10" customHeight="1" x14ac:dyDescent="0.2">
      <c r="B53" s="9"/>
      <c r="C53" s="10" t="s">
        <v>59</v>
      </c>
      <c r="D53" s="27" t="s">
        <v>14</v>
      </c>
      <c r="E53" s="38">
        <v>15</v>
      </c>
      <c r="F53" s="38"/>
      <c r="G53" s="80"/>
      <c r="H53" s="46">
        <f>G53*E53</f>
        <v>0</v>
      </c>
      <c r="I53" s="93"/>
    </row>
    <row r="54" spans="2:10" ht="10" customHeight="1" x14ac:dyDescent="0.2">
      <c r="B54" s="9"/>
      <c r="C54" s="10" t="s">
        <v>60</v>
      </c>
      <c r="D54" s="27" t="s">
        <v>14</v>
      </c>
      <c r="E54" s="38">
        <v>10</v>
      </c>
      <c r="F54" s="38"/>
      <c r="G54" s="80"/>
      <c r="H54" s="46">
        <f t="shared" ref="H54:H59" si="5">G54*E54</f>
        <v>0</v>
      </c>
      <c r="I54" s="93"/>
    </row>
    <row r="55" spans="2:10" ht="10" customHeight="1" x14ac:dyDescent="0.2">
      <c r="B55" s="9"/>
      <c r="C55" s="10" t="s">
        <v>61</v>
      </c>
      <c r="D55" s="27" t="s">
        <v>14</v>
      </c>
      <c r="E55" s="38">
        <v>8</v>
      </c>
      <c r="F55" s="38"/>
      <c r="G55" s="80"/>
      <c r="H55" s="46">
        <f t="shared" si="5"/>
        <v>0</v>
      </c>
      <c r="I55" s="93"/>
    </row>
    <row r="56" spans="2:10" ht="10" customHeight="1" x14ac:dyDescent="0.2">
      <c r="B56" s="9"/>
      <c r="C56" s="10" t="s">
        <v>62</v>
      </c>
      <c r="D56" s="27" t="s">
        <v>14</v>
      </c>
      <c r="E56" s="38">
        <v>18</v>
      </c>
      <c r="F56" s="38"/>
      <c r="G56" s="80"/>
      <c r="H56" s="46">
        <f t="shared" si="5"/>
        <v>0</v>
      </c>
      <c r="I56" s="93"/>
    </row>
    <row r="57" spans="2:10" ht="10" customHeight="1" x14ac:dyDescent="0.2">
      <c r="B57" s="9"/>
      <c r="C57" s="10" t="s">
        <v>57</v>
      </c>
      <c r="D57" s="27" t="s">
        <v>14</v>
      </c>
      <c r="E57" s="38">
        <v>16</v>
      </c>
      <c r="F57" s="38"/>
      <c r="G57" s="80"/>
      <c r="H57" s="46">
        <f t="shared" si="5"/>
        <v>0</v>
      </c>
      <c r="I57" s="93"/>
      <c r="J57" s="21"/>
    </row>
    <row r="58" spans="2:10" ht="10" customHeight="1" x14ac:dyDescent="0.2">
      <c r="B58" s="9"/>
      <c r="C58" s="6" t="s">
        <v>63</v>
      </c>
      <c r="D58" s="27" t="s">
        <v>21</v>
      </c>
      <c r="E58" s="38">
        <v>18</v>
      </c>
      <c r="F58" s="38"/>
      <c r="G58" s="80"/>
      <c r="H58" s="46">
        <f t="shared" si="5"/>
        <v>0</v>
      </c>
      <c r="I58" s="93"/>
    </row>
    <row r="59" spans="2:10" ht="10" customHeight="1" x14ac:dyDescent="0.2">
      <c r="B59" s="9"/>
      <c r="C59" s="6" t="s">
        <v>38</v>
      </c>
      <c r="D59" s="27" t="s">
        <v>12</v>
      </c>
      <c r="E59" s="38">
        <v>1</v>
      </c>
      <c r="F59" s="38"/>
      <c r="G59" s="80"/>
      <c r="H59" s="46">
        <f t="shared" si="5"/>
        <v>0</v>
      </c>
      <c r="I59" s="93"/>
    </row>
    <row r="60" spans="2:10" ht="10" customHeight="1" x14ac:dyDescent="0.2">
      <c r="B60" s="6"/>
      <c r="C60" s="14" t="s">
        <v>64</v>
      </c>
      <c r="D60" s="32"/>
      <c r="E60" s="32"/>
      <c r="F60" s="32"/>
      <c r="G60" s="48"/>
      <c r="H60" s="54"/>
      <c r="I60" s="93"/>
    </row>
    <row r="61" spans="2:10" ht="10" customHeight="1" x14ac:dyDescent="0.2">
      <c r="B61" s="9"/>
      <c r="C61" s="10" t="s">
        <v>65</v>
      </c>
      <c r="D61" s="27" t="s">
        <v>14</v>
      </c>
      <c r="E61" s="38">
        <v>350</v>
      </c>
      <c r="F61" s="38"/>
      <c r="G61" s="80"/>
      <c r="H61" s="46">
        <f>G61*E61</f>
        <v>0</v>
      </c>
      <c r="I61" s="93"/>
      <c r="J61" s="21"/>
    </row>
    <row r="62" spans="2:10" ht="10" customHeight="1" x14ac:dyDescent="0.2">
      <c r="B62" s="6"/>
      <c r="C62" s="14" t="s">
        <v>66</v>
      </c>
      <c r="D62" s="32"/>
      <c r="E62" s="32"/>
      <c r="F62" s="32"/>
      <c r="G62" s="48"/>
      <c r="H62" s="54"/>
      <c r="I62" s="93"/>
    </row>
    <row r="63" spans="2:10" ht="10" customHeight="1" x14ac:dyDescent="0.2">
      <c r="B63" s="9"/>
      <c r="C63" s="10" t="s">
        <v>67</v>
      </c>
      <c r="D63" s="27" t="s">
        <v>14</v>
      </c>
      <c r="E63" s="38">
        <v>25</v>
      </c>
      <c r="F63" s="38"/>
      <c r="G63" s="80"/>
      <c r="H63" s="46">
        <f>G63*E63</f>
        <v>0</v>
      </c>
      <c r="I63" s="93"/>
    </row>
    <row r="64" spans="2:10" ht="10" customHeight="1" x14ac:dyDescent="0.2">
      <c r="B64" s="9"/>
      <c r="C64" s="10" t="s">
        <v>68</v>
      </c>
      <c r="D64" s="27" t="s">
        <v>14</v>
      </c>
      <c r="E64" s="38">
        <v>70</v>
      </c>
      <c r="F64" s="38"/>
      <c r="G64" s="80"/>
      <c r="H64" s="46">
        <f t="shared" ref="H64:H65" si="6">G64*E64</f>
        <v>0</v>
      </c>
      <c r="I64" s="93"/>
    </row>
    <row r="65" spans="2:9" ht="10" customHeight="1" x14ac:dyDescent="0.2">
      <c r="B65" s="9"/>
      <c r="C65" s="10" t="s">
        <v>69</v>
      </c>
      <c r="D65" s="27" t="s">
        <v>14</v>
      </c>
      <c r="E65" s="38">
        <v>350</v>
      </c>
      <c r="F65" s="38"/>
      <c r="G65" s="80"/>
      <c r="H65" s="46">
        <f t="shared" si="6"/>
        <v>0</v>
      </c>
      <c r="I65" s="93"/>
    </row>
    <row r="66" spans="2:9" ht="10" customHeight="1" x14ac:dyDescent="0.2">
      <c r="B66" s="8"/>
      <c r="C66" s="8" t="s">
        <v>70</v>
      </c>
      <c r="D66" s="31"/>
      <c r="E66" s="43"/>
      <c r="F66" s="43"/>
      <c r="G66" s="49"/>
      <c r="H66" s="49"/>
      <c r="I66" s="93"/>
    </row>
    <row r="67" spans="2:9" ht="10" customHeight="1" x14ac:dyDescent="0.2">
      <c r="B67" s="9"/>
      <c r="C67" s="6" t="s">
        <v>71</v>
      </c>
      <c r="D67" s="27" t="s">
        <v>21</v>
      </c>
      <c r="E67" s="38">
        <v>40</v>
      </c>
      <c r="F67" s="38"/>
      <c r="G67" s="80"/>
      <c r="H67" s="46">
        <f>G67*E67</f>
        <v>0</v>
      </c>
      <c r="I67" s="93"/>
    </row>
    <row r="68" spans="2:9" ht="10" customHeight="1" x14ac:dyDescent="0.2">
      <c r="B68" s="9"/>
      <c r="C68" s="6" t="s">
        <v>72</v>
      </c>
      <c r="D68" s="27" t="s">
        <v>21</v>
      </c>
      <c r="E68" s="38">
        <v>21</v>
      </c>
      <c r="F68" s="38"/>
      <c r="G68" s="80"/>
      <c r="H68" s="46">
        <f>G68*E68</f>
        <v>0</v>
      </c>
      <c r="I68" s="93"/>
    </row>
    <row r="69" spans="2:9" ht="10" customHeight="1" x14ac:dyDescent="0.2">
      <c r="B69" s="8"/>
      <c r="C69" s="8" t="s">
        <v>73</v>
      </c>
      <c r="D69" s="31"/>
      <c r="E69" s="43"/>
      <c r="F69" s="43"/>
      <c r="G69" s="49"/>
      <c r="H69" s="49"/>
      <c r="I69" s="93"/>
    </row>
    <row r="70" spans="2:9" ht="10" customHeight="1" x14ac:dyDescent="0.2">
      <c r="B70" s="9"/>
      <c r="C70" s="6" t="s">
        <v>74</v>
      </c>
      <c r="D70" s="27" t="s">
        <v>21</v>
      </c>
      <c r="E70" s="38">
        <v>8</v>
      </c>
      <c r="F70" s="38"/>
      <c r="G70" s="80"/>
      <c r="H70" s="46">
        <f>G70*E70</f>
        <v>0</v>
      </c>
      <c r="I70" s="93"/>
    </row>
    <row r="71" spans="2:9" ht="10" customHeight="1" x14ac:dyDescent="0.2">
      <c r="B71" s="9"/>
      <c r="C71" s="6" t="s">
        <v>75</v>
      </c>
      <c r="D71" s="27" t="s">
        <v>21</v>
      </c>
      <c r="E71" s="38">
        <v>8</v>
      </c>
      <c r="F71" s="38"/>
      <c r="G71" s="80"/>
      <c r="H71" s="46">
        <f>G71*E71</f>
        <v>0</v>
      </c>
      <c r="I71" s="93"/>
    </row>
    <row r="72" spans="2:9" ht="10" customHeight="1" x14ac:dyDescent="0.2">
      <c r="B72" s="8"/>
      <c r="C72" s="8" t="s">
        <v>46</v>
      </c>
      <c r="D72" s="31"/>
      <c r="E72" s="42"/>
      <c r="F72" s="42"/>
      <c r="G72" s="51"/>
      <c r="H72" s="52"/>
      <c r="I72" s="93"/>
    </row>
    <row r="73" spans="2:9" ht="10" customHeight="1" x14ac:dyDescent="0.2">
      <c r="B73" s="9"/>
      <c r="C73" s="6" t="s">
        <v>47</v>
      </c>
      <c r="D73" s="27" t="s">
        <v>9</v>
      </c>
      <c r="E73" s="38">
        <v>1</v>
      </c>
      <c r="F73" s="38"/>
      <c r="G73" s="80"/>
      <c r="H73" s="46">
        <f>G73*E73</f>
        <v>0</v>
      </c>
      <c r="I73" s="93"/>
    </row>
    <row r="74" spans="2:9" ht="10" customHeight="1" x14ac:dyDescent="0.2">
      <c r="B74" s="7"/>
      <c r="C74" s="7"/>
      <c r="D74" s="28"/>
      <c r="E74" s="28"/>
      <c r="F74" s="28"/>
      <c r="G74" s="7"/>
      <c r="H74" s="7"/>
      <c r="I74" s="57"/>
    </row>
    <row r="75" spans="2:9" ht="10" customHeight="1" x14ac:dyDescent="0.2">
      <c r="B75" s="15"/>
      <c r="C75" s="15" t="s">
        <v>76</v>
      </c>
      <c r="D75" s="33"/>
      <c r="E75" s="94"/>
      <c r="F75" s="94"/>
      <c r="G75" s="94"/>
      <c r="H75" s="94"/>
      <c r="I75" s="60"/>
    </row>
    <row r="76" spans="2:9" ht="10" customHeight="1" x14ac:dyDescent="0.2">
      <c r="B76" s="23"/>
      <c r="C76" s="24" t="s">
        <v>77</v>
      </c>
      <c r="D76" s="31"/>
      <c r="E76" s="42"/>
      <c r="F76" s="42"/>
      <c r="G76" s="51"/>
      <c r="H76" s="63"/>
      <c r="I76" s="93">
        <f>SUM(H76:H90)</f>
        <v>0</v>
      </c>
    </row>
    <row r="77" spans="2:9" ht="10" customHeight="1" x14ac:dyDescent="0.2">
      <c r="B77" s="18"/>
      <c r="C77" s="19" t="s">
        <v>78</v>
      </c>
      <c r="D77" s="67" t="s">
        <v>21</v>
      </c>
      <c r="E77" s="68">
        <v>15</v>
      </c>
      <c r="F77" s="68"/>
      <c r="G77" s="81"/>
      <c r="H77" s="46">
        <f>G77*E77</f>
        <v>0</v>
      </c>
      <c r="I77" s="93"/>
    </row>
    <row r="78" spans="2:9" ht="10" customHeight="1" x14ac:dyDescent="0.2">
      <c r="B78" s="23"/>
      <c r="C78" s="17" t="s">
        <v>79</v>
      </c>
      <c r="D78" s="35"/>
      <c r="E78" s="43"/>
      <c r="F78" s="43"/>
      <c r="G78" s="49"/>
      <c r="H78" s="49"/>
      <c r="I78" s="93"/>
    </row>
    <row r="79" spans="2:9" ht="10" customHeight="1" x14ac:dyDescent="0.2">
      <c r="B79" s="18"/>
      <c r="C79" s="16" t="s">
        <v>80</v>
      </c>
      <c r="D79" s="34" t="s">
        <v>21</v>
      </c>
      <c r="E79" s="38">
        <v>1</v>
      </c>
      <c r="F79" s="38"/>
      <c r="G79" s="80"/>
      <c r="H79" s="46">
        <f>G79*E79</f>
        <v>0</v>
      </c>
      <c r="I79" s="93"/>
    </row>
    <row r="80" spans="2:9" ht="10" customHeight="1" x14ac:dyDescent="0.2">
      <c r="B80" s="18"/>
      <c r="C80" s="16" t="s">
        <v>81</v>
      </c>
      <c r="D80" s="34" t="s">
        <v>21</v>
      </c>
      <c r="E80" s="38">
        <v>1</v>
      </c>
      <c r="F80" s="38"/>
      <c r="G80" s="80"/>
      <c r="H80" s="46">
        <f>G80*E80</f>
        <v>0</v>
      </c>
      <c r="I80" s="93"/>
    </row>
    <row r="81" spans="2:11" ht="10" customHeight="1" x14ac:dyDescent="0.2">
      <c r="B81" s="23"/>
      <c r="C81" s="17" t="s">
        <v>82</v>
      </c>
      <c r="D81" s="35"/>
      <c r="E81" s="42"/>
      <c r="F81" s="42"/>
      <c r="G81" s="51"/>
      <c r="H81" s="53"/>
      <c r="I81" s="93"/>
    </row>
    <row r="82" spans="2:11" ht="10" customHeight="1" x14ac:dyDescent="0.2">
      <c r="B82" s="18"/>
      <c r="C82" s="19" t="s">
        <v>83</v>
      </c>
      <c r="D82" s="34" t="s">
        <v>21</v>
      </c>
      <c r="E82" s="38">
        <v>1</v>
      </c>
      <c r="F82" s="38"/>
      <c r="G82" s="80"/>
      <c r="H82" s="46">
        <f>G82*E82</f>
        <v>0</v>
      </c>
      <c r="I82" s="93"/>
    </row>
    <row r="83" spans="2:11" ht="10" customHeight="1" x14ac:dyDescent="0.2">
      <c r="B83" s="18"/>
      <c r="C83" s="19" t="s">
        <v>84</v>
      </c>
      <c r="D83" s="34" t="s">
        <v>21</v>
      </c>
      <c r="E83" s="38">
        <v>1</v>
      </c>
      <c r="F83" s="38"/>
      <c r="G83" s="80"/>
      <c r="H83" s="46">
        <f t="shared" ref="H83:H85" si="7">G83*E83</f>
        <v>0</v>
      </c>
      <c r="I83" s="93"/>
    </row>
    <row r="84" spans="2:11" ht="10" customHeight="1" x14ac:dyDescent="0.2">
      <c r="B84" s="18"/>
      <c r="C84" s="19" t="s">
        <v>85</v>
      </c>
      <c r="D84" s="34" t="s">
        <v>21</v>
      </c>
      <c r="E84" s="38">
        <v>1</v>
      </c>
      <c r="F84" s="38"/>
      <c r="G84" s="80"/>
      <c r="H84" s="46">
        <f t="shared" si="7"/>
        <v>0</v>
      </c>
      <c r="I84" s="93"/>
      <c r="K84" s="69"/>
    </row>
    <row r="85" spans="2:11" ht="10" customHeight="1" x14ac:dyDescent="0.2">
      <c r="B85" s="18"/>
      <c r="C85" s="19" t="s">
        <v>86</v>
      </c>
      <c r="D85" s="34" t="s">
        <v>21</v>
      </c>
      <c r="E85" s="38">
        <v>1</v>
      </c>
      <c r="F85" s="38"/>
      <c r="G85" s="80"/>
      <c r="H85" s="46">
        <f t="shared" si="7"/>
        <v>0</v>
      </c>
      <c r="I85" s="93"/>
    </row>
    <row r="86" spans="2:11" ht="10" customHeight="1" x14ac:dyDescent="0.2">
      <c r="B86" s="23"/>
      <c r="C86" s="17" t="s">
        <v>87</v>
      </c>
      <c r="D86" s="35"/>
      <c r="E86" s="43"/>
      <c r="F86" s="43"/>
      <c r="G86" s="49"/>
      <c r="H86" s="49"/>
      <c r="I86" s="93"/>
    </row>
    <row r="87" spans="2:11" ht="10" customHeight="1" x14ac:dyDescent="0.2">
      <c r="B87" s="18"/>
      <c r="C87" s="16" t="s">
        <v>88</v>
      </c>
      <c r="D87" s="34" t="s">
        <v>12</v>
      </c>
      <c r="E87" s="38">
        <v>1</v>
      </c>
      <c r="F87" s="38"/>
      <c r="G87" s="80"/>
      <c r="H87" s="46">
        <f>G87*E87</f>
        <v>0</v>
      </c>
      <c r="I87" s="93"/>
    </row>
    <row r="88" spans="2:11" ht="10" customHeight="1" x14ac:dyDescent="0.2">
      <c r="B88" s="18"/>
      <c r="C88" s="16" t="s">
        <v>89</v>
      </c>
      <c r="D88" s="34" t="s">
        <v>12</v>
      </c>
      <c r="E88" s="38">
        <v>1</v>
      </c>
      <c r="F88" s="38"/>
      <c r="G88" s="80"/>
      <c r="H88" s="46">
        <f t="shared" ref="H88:H90" si="8">G88*E88</f>
        <v>0</v>
      </c>
      <c r="I88" s="93"/>
    </row>
    <row r="89" spans="2:11" ht="10" customHeight="1" x14ac:dyDescent="0.2">
      <c r="B89" s="18"/>
      <c r="C89" s="16" t="s">
        <v>38</v>
      </c>
      <c r="D89" s="34" t="s">
        <v>12</v>
      </c>
      <c r="E89" s="38">
        <v>1</v>
      </c>
      <c r="F89" s="38"/>
      <c r="G89" s="80"/>
      <c r="H89" s="46">
        <f t="shared" si="8"/>
        <v>0</v>
      </c>
      <c r="I89" s="93"/>
      <c r="K89" s="69"/>
    </row>
    <row r="90" spans="2:11" ht="10" customHeight="1" x14ac:dyDescent="0.2">
      <c r="B90" s="18"/>
      <c r="C90" s="16" t="s">
        <v>47</v>
      </c>
      <c r="D90" s="34" t="s">
        <v>9</v>
      </c>
      <c r="E90" s="38">
        <v>1</v>
      </c>
      <c r="F90" s="38"/>
      <c r="G90" s="80"/>
      <c r="H90" s="46">
        <f t="shared" si="8"/>
        <v>0</v>
      </c>
      <c r="I90" s="93"/>
    </row>
    <row r="91" spans="2:11" ht="10" customHeight="1" x14ac:dyDescent="0.2">
      <c r="B91" s="7"/>
      <c r="C91" s="7"/>
      <c r="D91" s="28"/>
      <c r="E91" s="28"/>
      <c r="F91" s="28"/>
      <c r="G91" s="7"/>
      <c r="H91" s="7"/>
      <c r="I91" s="57"/>
    </row>
    <row r="92" spans="2:11" ht="10" customHeight="1" x14ac:dyDescent="0.2">
      <c r="B92" s="70"/>
      <c r="C92" s="70" t="s">
        <v>90</v>
      </c>
      <c r="D92" s="33"/>
      <c r="E92" s="94"/>
      <c r="F92" s="94"/>
      <c r="G92" s="94"/>
      <c r="H92" s="94"/>
      <c r="I92" s="60"/>
    </row>
    <row r="93" spans="2:11" ht="10" customHeight="1" x14ac:dyDescent="0.2">
      <c r="B93" s="66"/>
      <c r="C93" s="72" t="s">
        <v>91</v>
      </c>
      <c r="D93" s="73" t="s">
        <v>12</v>
      </c>
      <c r="E93" s="44">
        <v>1</v>
      </c>
      <c r="F93" s="106"/>
      <c r="G93" s="82"/>
      <c r="H93" s="46">
        <f>G93*E93</f>
        <v>0</v>
      </c>
      <c r="I93" s="95">
        <f>SUM(H93:H98)</f>
        <v>0</v>
      </c>
    </row>
    <row r="94" spans="2:11" ht="10" customHeight="1" x14ac:dyDescent="0.2">
      <c r="B94" s="71"/>
      <c r="C94" s="77" t="s">
        <v>92</v>
      </c>
      <c r="D94" s="78"/>
      <c r="E94" s="42"/>
      <c r="F94" s="42"/>
      <c r="G94" s="43"/>
      <c r="H94" s="79"/>
      <c r="I94" s="96"/>
    </row>
    <row r="95" spans="2:11" ht="10" customHeight="1" x14ac:dyDescent="0.2">
      <c r="B95" s="18"/>
      <c r="C95" s="74" t="s">
        <v>93</v>
      </c>
      <c r="D95" s="75" t="s">
        <v>12</v>
      </c>
      <c r="E95" s="76">
        <v>1</v>
      </c>
      <c r="F95" s="106"/>
      <c r="G95" s="83"/>
      <c r="H95" s="46">
        <f>G95*E95</f>
        <v>0</v>
      </c>
      <c r="I95" s="96"/>
    </row>
    <row r="96" spans="2:11" ht="10" customHeight="1" x14ac:dyDescent="0.2">
      <c r="B96" s="18"/>
      <c r="C96" s="16" t="s">
        <v>94</v>
      </c>
      <c r="D96" s="36" t="s">
        <v>12</v>
      </c>
      <c r="E96" s="41">
        <v>1</v>
      </c>
      <c r="F96" s="106"/>
      <c r="G96" s="84"/>
      <c r="H96" s="46">
        <f t="shared" ref="H96:H98" si="9">G96*E96</f>
        <v>0</v>
      </c>
      <c r="I96" s="96"/>
    </row>
    <row r="97" spans="2:9" ht="10" customHeight="1" x14ac:dyDescent="0.2">
      <c r="B97" s="18"/>
      <c r="C97" s="16" t="s">
        <v>95</v>
      </c>
      <c r="D97" s="36" t="s">
        <v>12</v>
      </c>
      <c r="E97" s="41">
        <v>1</v>
      </c>
      <c r="F97" s="106"/>
      <c r="G97" s="84"/>
      <c r="H97" s="46">
        <f t="shared" si="9"/>
        <v>0</v>
      </c>
      <c r="I97" s="96"/>
    </row>
    <row r="98" spans="2:9" ht="17.649999999999999" x14ac:dyDescent="0.2">
      <c r="B98" s="20"/>
      <c r="C98" s="16" t="s">
        <v>96</v>
      </c>
      <c r="D98" s="36" t="s">
        <v>9</v>
      </c>
      <c r="E98" s="41">
        <v>1</v>
      </c>
      <c r="F98" s="106"/>
      <c r="G98" s="85"/>
      <c r="H98" s="46">
        <f t="shared" si="9"/>
        <v>0</v>
      </c>
      <c r="I98" s="97"/>
    </row>
    <row r="99" spans="2:9" ht="10" customHeight="1" x14ac:dyDescent="0.2">
      <c r="B99" s="45"/>
      <c r="C99" s="45"/>
      <c r="D99" s="45"/>
      <c r="E99" s="45"/>
      <c r="F99" s="45"/>
      <c r="G99" s="45"/>
      <c r="H99" s="45"/>
      <c r="I99" s="65"/>
    </row>
    <row r="100" spans="2:9" ht="10" customHeight="1" x14ac:dyDescent="0.2">
      <c r="B100" s="87" t="s">
        <v>97</v>
      </c>
      <c r="C100" s="88"/>
      <c r="D100" s="88"/>
      <c r="E100" s="88"/>
      <c r="F100" s="88"/>
      <c r="G100" s="88"/>
      <c r="H100" s="89"/>
      <c r="I100" s="64">
        <f>I7+I17+I43+I76+I93</f>
        <v>0</v>
      </c>
    </row>
  </sheetData>
  <mergeCells count="13">
    <mergeCell ref="I17:I40"/>
    <mergeCell ref="B2:H2"/>
    <mergeCell ref="B4:C4"/>
    <mergeCell ref="E6:H6"/>
    <mergeCell ref="E16:H16"/>
    <mergeCell ref="I7:I14"/>
    <mergeCell ref="B100:H100"/>
    <mergeCell ref="E42:H42"/>
    <mergeCell ref="I43:I73"/>
    <mergeCell ref="E75:H75"/>
    <mergeCell ref="I76:I90"/>
    <mergeCell ref="E92:H92"/>
    <mergeCell ref="I93:I9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C7BCAA974471489E9DF14F8E51EC61" ma:contentTypeVersion="12" ma:contentTypeDescription="Crée un document." ma:contentTypeScope="" ma:versionID="35e31c87cd2ab694a52386db0c208180">
  <xsd:schema xmlns:xsd="http://www.w3.org/2001/XMLSchema" xmlns:xs="http://www.w3.org/2001/XMLSchema" xmlns:p="http://schemas.microsoft.com/office/2006/metadata/properties" xmlns:ns2="c62b1ac8-51dc-4c37-8415-8c8430c3cb49" xmlns:ns3="c4565ab7-752a-438c-9e9e-9efa4e068e98" targetNamespace="http://schemas.microsoft.com/office/2006/metadata/properties" ma:root="true" ma:fieldsID="3fe814c47e1302acc38fefdc57dd2283" ns2:_="" ns3:_="">
    <xsd:import namespace="c62b1ac8-51dc-4c37-8415-8c8430c3cb49"/>
    <xsd:import namespace="c4565ab7-752a-438c-9e9e-9efa4e068e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b1ac8-51dc-4c37-8415-8c8430c3cb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88f96421-b13a-40fc-9516-c336a7b786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565ab7-752a-438c-9e9e-9efa4e068e9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4fa4fc-17f0-4239-a21e-8b900e515cfa}" ma:internalName="TaxCatchAll" ma:showField="CatchAllData" ma:web="c4565ab7-752a-438c-9e9e-9efa4e068e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565ab7-752a-438c-9e9e-9efa4e068e98" xsi:nil="true"/>
    <lcf76f155ced4ddcb4097134ff3c332f xmlns="c62b1ac8-51dc-4c37-8415-8c8430c3cb4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A70147-4F4F-4DE7-AFE2-19C7C4DBE2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37C5C-3373-4181-8A68-6AF6FE557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2b1ac8-51dc-4c37-8415-8c8430c3cb49"/>
    <ds:schemaRef ds:uri="c4565ab7-752a-438c-9e9e-9efa4e068e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636D31-7DF3-41D5-81F9-03E97672CBBE}">
  <ds:schemaRefs>
    <ds:schemaRef ds:uri="http://schemas.microsoft.com/office/2006/metadata/properties"/>
    <ds:schemaRef ds:uri="http://schemas.microsoft.com/office/infopath/2007/PartnerControls"/>
    <ds:schemaRef ds:uri="c4565ab7-752a-438c-9e9e-9efa4e068e98"/>
    <ds:schemaRef ds:uri="c62b1ac8-51dc-4c37-8415-8c8430c3cb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Estimatif AVP versailles.xlsx</dc:title>
  <dc:subject/>
  <dc:creator>MAJRI Lotfi</dc:creator>
  <cp:keywords/>
  <dc:description/>
  <cp:lastModifiedBy>PHILOMIN Noémie</cp:lastModifiedBy>
  <cp:revision/>
  <dcterms:created xsi:type="dcterms:W3CDTF">2026-02-16T14:26:12Z</dcterms:created>
  <dcterms:modified xsi:type="dcterms:W3CDTF">2026-03-04T09:31:35Z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2025-11-05T00:00:00Z</vt:filetime>
  </property>
  <property fmtid="{D5CDD505-2E9C-101B-9397-08002B2CF9AE}" pid="3" name="LastSaved">
    <vt:filetime>2026-02-16T00:00:00Z</vt:filetime>
  </property>
  <property fmtid="{D5CDD505-2E9C-101B-9397-08002B2CF9AE}" pid="4" name="Producer">
    <vt:lpwstr>Microsoft: Print To PDF</vt:lpwstr>
  </property>
  <property fmtid="{D5CDD505-2E9C-101B-9397-08002B2CF9AE}" pid="5" name="ContentTypeId">
    <vt:lpwstr>0x0101007BC7BCAA974471489E9DF14F8E51EC61</vt:lpwstr>
  </property>
  <property fmtid="{D5CDD505-2E9C-101B-9397-08002B2CF9AE}" pid="6" name="MediaServiceImageTags">
    <vt:lpwstr/>
  </property>
</Properties>
</file>